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645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ЦП!$A$1:$Y$39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18" i="2" l="1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6" i="2"/>
  <c r="V7" i="2"/>
  <c r="V8" i="2"/>
  <c r="V9" i="2"/>
  <c r="V10" i="2"/>
  <c r="V11" i="2"/>
  <c r="V12" i="2"/>
  <c r="V13" i="2"/>
  <c r="V14" i="2"/>
  <c r="V15" i="2"/>
  <c r="V16" i="2"/>
  <c r="V17" i="2"/>
  <c r="V5" i="2"/>
</calcChain>
</file>

<file path=xl/sharedStrings.xml><?xml version="1.0" encoding="utf-8"?>
<sst xmlns="http://schemas.openxmlformats.org/spreadsheetml/2006/main" count="420" uniqueCount="161">
  <si>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</si>
  <si>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</si>
  <si>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</si>
  <si>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</si>
  <si>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</si>
  <si>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</si>
  <si>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</si>
  <si>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</si>
  <si>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</si>
  <si>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</si>
  <si>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</si>
  <si>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</si>
  <si>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</si>
  <si>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</si>
  <si>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</si>
  <si>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</si>
  <si>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</si>
  <si>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</si>
  <si>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</si>
  <si>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</si>
  <si>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</si>
  <si>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</si>
  <si>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</si>
  <si>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</si>
  <si>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</si>
  <si>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</si>
  <si>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</si>
  <si>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</si>
  <si>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</si>
  <si>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</si>
  <si>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</si>
  <si>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</si>
  <si>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</si>
  <si>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</si>
  <si>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</si>
  <si>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</si>
  <si>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Комплект</t>
  </si>
  <si>
    <t>Договоры будут заключаться в рублях по курсу национального банка РК на день вскрытия конверта.</t>
  </si>
  <si>
    <t>4488 Т</t>
  </si>
  <si>
    <t>4489 Т</t>
  </si>
  <si>
    <t>4490 Т</t>
  </si>
  <si>
    <t>4491 Т</t>
  </si>
  <si>
    <t>4492 Т</t>
  </si>
  <si>
    <t>4493 Т</t>
  </si>
  <si>
    <t>4494 Т</t>
  </si>
  <si>
    <t>4495 Т</t>
  </si>
  <si>
    <t>4496 Т</t>
  </si>
  <si>
    <t>4497 Т</t>
  </si>
  <si>
    <t>4498 Т</t>
  </si>
  <si>
    <t>4499 Т</t>
  </si>
  <si>
    <t>4500 Т</t>
  </si>
  <si>
    <t>4502 Т</t>
  </si>
  <si>
    <t>4503 Т</t>
  </si>
  <si>
    <t>4504 Т</t>
  </si>
  <si>
    <t>4505 Т</t>
  </si>
  <si>
    <t>4506 Т</t>
  </si>
  <si>
    <t>4507 Т</t>
  </si>
  <si>
    <t>4508 Т</t>
  </si>
  <si>
    <t>4509 Т</t>
  </si>
  <si>
    <t>4611 Т</t>
  </si>
  <si>
    <t>4612 Т</t>
  </si>
  <si>
    <t>4613 Т</t>
  </si>
  <si>
    <t>5055 Т</t>
  </si>
  <si>
    <t>5058 Т</t>
  </si>
  <si>
    <t>5059 Т</t>
  </si>
  <si>
    <t>5068 Т</t>
  </si>
  <si>
    <t>141211.210.000013</t>
  </si>
  <si>
    <t>141211.210.000014</t>
  </si>
  <si>
    <t>141211.290.000001</t>
  </si>
  <si>
    <t>141211.290.000004</t>
  </si>
  <si>
    <t>141211.290.000016</t>
  </si>
  <si>
    <t>141211.290.000022</t>
  </si>
  <si>
    <t>141211.390.000002</t>
  </si>
  <si>
    <t>141212.590.000005</t>
  </si>
  <si>
    <t>141230.100.000008</t>
  </si>
  <si>
    <t>141230.100.000010</t>
  </si>
  <si>
    <t>141230.100.000019</t>
  </si>
  <si>
    <t>141230.190.000000</t>
  </si>
  <si>
    <t>141430.120.000000</t>
  </si>
  <si>
    <t>141913.100.000009</t>
  </si>
  <si>
    <t>141943.990.000004</t>
  </si>
  <si>
    <t>142010.900.000032</t>
  </si>
  <si>
    <t>152011.200.000000</t>
  </si>
  <si>
    <t>152011.200.000007</t>
  </si>
  <si>
    <t>152032.920.000066</t>
  </si>
  <si>
    <t>152032.990.000041</t>
  </si>
  <si>
    <t>212024.600.000000</t>
  </si>
  <si>
    <t>221972.000.000006</t>
  </si>
  <si>
    <t>325042.900.000008</t>
  </si>
  <si>
    <t>329911.300.000000</t>
  </si>
  <si>
    <t>329911.900.000038</t>
  </si>
  <si>
    <t>329959.990.000019</t>
  </si>
  <si>
    <t>Костюм</t>
  </si>
  <si>
    <t>Куртка</t>
  </si>
  <si>
    <t>Комбинезон</t>
  </si>
  <si>
    <t>Перчатки</t>
  </si>
  <si>
    <t>Жилет</t>
  </si>
  <si>
    <t>Комплект нательного белья</t>
  </si>
  <si>
    <t>Кепка</t>
  </si>
  <si>
    <t>Галоши</t>
  </si>
  <si>
    <t>Сапоги</t>
  </si>
  <si>
    <t>Аптечка медицинская</t>
  </si>
  <si>
    <t>Коврик</t>
  </si>
  <si>
    <t>Очки</t>
  </si>
  <si>
    <t>Стекло</t>
  </si>
  <si>
    <t>Аппарат</t>
  </si>
  <si>
    <t>для защиты от повышенных температур, мужской, из хлопчатобумажной ткани</t>
  </si>
  <si>
    <t>для защиты от пониженных температур, мужской, из хлопчатобумажной ткани</t>
  </si>
  <si>
    <t>для защиты от воды, мужской, из брезентовой ткани</t>
  </si>
  <si>
    <t>для защиты от искр и брызг расплавленного металла, мужской, из парусиновой ткани</t>
  </si>
  <si>
    <t>для защиты от общих производственных загрязнений и механических воздействий, мужской, из хлопчатобумажной ткани с химическими волокнами</t>
  </si>
  <si>
    <t>для защиты от пониженных температур, мужской, из хлопчатобумажной ткани с химическими волокнами</t>
  </si>
  <si>
    <t>для защиты от пониженных температур, мужская, из смесовой ткани</t>
  </si>
  <si>
    <t>для защиты от производственных загрязней, нетоксичной пыли и механических воздействий, мужской, из хлопчатобумажной ткани со смешанными волокнами</t>
  </si>
  <si>
    <t>для защиты рук, спилковые</t>
  </si>
  <si>
    <t>для защиты рук, из латекса</t>
  </si>
  <si>
    <t>для защиты рук, из смешанного материала, с крагами</t>
  </si>
  <si>
    <t>сигнальный, мужской, из смешанной ткани</t>
  </si>
  <si>
    <t>повседневный, мужской, из хлопчатобумажной пряжи</t>
  </si>
  <si>
    <t>повседневные, из шерстяной пряжи</t>
  </si>
  <si>
    <t>униформа, из смесовой ткани</t>
  </si>
  <si>
    <t>повседневная, мужская, на меховой подкладке</t>
  </si>
  <si>
    <t>для ношения на обувь, мужские, резиновые</t>
  </si>
  <si>
    <t>общего назначения, мужские, резиновые, неутепленные</t>
  </si>
  <si>
    <t>для защиты от нефти, нефтепродуктов, мужские, из комбинированного материала, утепленные</t>
  </si>
  <si>
    <t>для защиты от пониженных температур, мужские, кожаные, неутепленные</t>
  </si>
  <si>
    <t>универсальная</t>
  </si>
  <si>
    <t>диэлектрический, резиновый</t>
  </si>
  <si>
    <t>защитные</t>
  </si>
  <si>
    <t>для защиты рук, кожаные</t>
  </si>
  <si>
    <t>ТИС С3</t>
  </si>
  <si>
    <t>наркозно-дыхательный</t>
  </si>
  <si>
    <t xml:space="preserve">Очки защитные, пластмассовые, рагавые прозрачные. </t>
  </si>
  <si>
    <t>Пара</t>
  </si>
  <si>
    <t>ГОСТ 29335-92 Цвет: темно-синий Ткань верха: "Оксворд" (100% полиэфир Утеплитель: синтепон</t>
  </si>
  <si>
    <t xml:space="preserve">Гудок. ГОСТ-29335-92. Утепленный костюм состоит из куртки и брюк. С пристегивающейся утепляющей подкладкой. Куртка с центральной бортовой застежкой на пуговицы, боковыми накладными карманами с клапанами, спинка со швом посередине и эластичной лентой по линии талии, втачными двухшовными рукавами. Брюки – с притачным расширенным утепленным поясам, накладными карманами, тесьмой для завязывания брюк по низу, шлицами внизу шаговых швов. Ткань верха с высоким содержанием хлопка, не шуршит на морозе.Ткань верха:диагональ. Утеплитель:2 слоя ватина холстопрошивной шерстянной. </t>
  </si>
  <si>
    <t>Костюм утепленный, водооталкивающей пропиткой, для защиты от общих производственных загрязнений и механических воздействий типа Б. ГОСТ 27643-88</t>
  </si>
  <si>
    <t xml:space="preserve">"Брезентовый. Костюм сварщика с накладками из кожевенного спилка. Костюм состоит из куртки и брюк. На полочках и рукавахкуртки, на передних половинках брюк – защитные накладки из спилка. Все детали костюма поднакладками из спилка, за исключением передних половинок брюк,изготовлены из бязи. Основная ткань – брезент.". </t>
  </si>
  <si>
    <t>ГОСТ 27575-87 Цвет: темно-синий с васильковым. Ткань: саржа ( 100% хлопок) пл. 250г/м2</t>
  </si>
  <si>
    <t>ГОСТ 29335-92, типа Б с притачной утепляющей подкладкой. Куртка - с центральной бортовой застежкой на пуговицы, боковыми накладными карманами с клапанами, спинка со швом посередине и эластичной лентой по линии талии, втачными двухшовными рукавами. Брюки - с притачным расширенным утепленным поясом, утепленным клапанам, накладными карманами, тесьмой для завязывания брюк по низу, шлицами внизу шаговых швов.</t>
  </si>
  <si>
    <t xml:space="preserve">ГОСТ 29335-92, Утепленная модель с центральной бортовой застежкой на пуговицы, Ткань х/б 100%, плотность 210 г/м2, не ниже ГОСТа 29335-92 с водоотталкивающей пропиткой, Ткань подкладки "БЯЗЬ". Ватин холстопрошивной шерстяной -2 слоя .Цвет черный. </t>
  </si>
  <si>
    <t>ГОСТ 12.4.100-80, для защиты от общих производственных загрязнений и механических воздействий типа Б - с центральной бортовой застежкой и одной сквозной петлейвверху борта, с верхним накладным карманом на левой полочке, без пылезащитного клапана по борту и спинке, без шлема. На передних половинках брюк накладные карманы без клапанов. Воротник отложной. Рукава с манжетами. Ткань: хлопчатобумажная мерсеризованная "Восход" из пряжи с машин БД-200 с отделкой ВО, 3 арт. 3238.</t>
  </si>
  <si>
    <t>Краги спилковые пятипалые для защиты рук от искр, брызг расплавленного металла. Темного цвета.</t>
  </si>
  <si>
    <t xml:space="preserve">Техничекие и качественные характеристки не ниже ГОСТ-20010-93. предназначены для защиты рук от растворов и кислот и щелочей среднейконцентрации. Солей, масел, сыпучих, красящих веществ.. </t>
  </si>
  <si>
    <t>Краги спилковые для защиты рук от повышенных температур,искр, брызг расплавленного металла утепленные. Материал: спилок. Утеплитель : нетканный материал. ГОСТ 12.4.010-75</t>
  </si>
  <si>
    <t xml:space="preserve">зимний, жилет оранжевого цвета, прямой формы с глубоким вырезом горловины и пройм застегиваются на пять пуговиц, на полочках накладные боковые карманы. Спинка со швом посередине, с плечевыми вытачками. Ткань -костюмная гладкокрашенная. Технические характеристикине ниже ГОСТ Р 12.4.219-99.. </t>
  </si>
  <si>
    <t xml:space="preserve">облегченный летний жилет. Отделка световозвращающими полосами для обеспечения безопасности работ в темное время суток, класс защиты№3. Полосы световозвращающего материала должны быть шириной не менее 50 мм; для плечевых лямок и поясов не менее 30мм. Изделия должны иметь следующее число световозвращающих полос:жилеты – две горизонтальные полосы световозвращающего материала вокруг торса на расстоянии не менее 50 мм друг от друга и полосы световозвращающего материала, соединяющиеся с верхней полосой на торсе спереди и сзадичерез плечи. Нижний край нижней полосы на торсе должен быть расположен нарасстоянии не менее 50 мм от низа изделия.Технические характеристики не ниже ГОСТ Р 12.4.219-99.. </t>
  </si>
  <si>
    <t xml:space="preserve">ГОСТ 31408-2009. Белье нательное. Комплектация белья: кальсоны и фуфайка с длинным рукавом. Кальсоны с передним разрезом, с двойной ластовицей; изготовленные из начесного полотна. Манжеты рукавов и кальсон из ластичного полотна, ластичные швы для комфорта носки (трикотажные манжеты). Стежки, строчки швы должны соответствовать требованиям данного ГОСТа. Ткань: Изделие изготовляют из 100% хлопка. Цвет: серый, синий (светлые оттенки). Особенности: плоские швы. Наличие конфекционной карты, протокола испытания, товарного ярлыка с указанием наименования изделия, размера, даты выпуска, название предприятия-изготовителя и местонахождение (адрес). </t>
  </si>
  <si>
    <t xml:space="preserve">ГОСТ 5007-87, ГОСТ 12.4.183-91, перчатки пятипалые утепленные. Перчатки универсальные, надежные перчатки, особо устойчивые к механическим воздействиям, обладают высокой стойкостьюк разрывам, истиранию, от уколов или порезов, маслобензостойкие. Ткань: в изделии используется хлопчатобумажная ткань повышенной плотности с кожаной фурнитурой на ладонях, кончиках пальцев и полностью на большом пальце. Усиленная полоска кожи поверх хлопчатобумажной ткани на внешней стороне перчатки.За счет комбинирования ткани с кожей имеют повышенную износостойкость в тех местах, которые наиболее подвержены истиранию и деформациям разного рода. Подкладка – искусственный мех. Нитки: армированные, соответствующие цвету ткани. Швы в изделие соответствуют ГОСТу. Наличие конфекционной карты, протокола испытания, товарного ярлыка с указанием наименования изделия, размера, даты выпуска, название предприятия-изготовителя и местонахождение(адрес).. </t>
  </si>
  <si>
    <t>ОСТ-17-635-87 уневерсальный головной убор с жестким козырьком и планкой, регулирующей размер.Ткань смесовая, ВО, полиэфир 67%, хлопок 33%. Цвет оранжевый, темно-синий, зеленый. Саржа.</t>
  </si>
  <si>
    <t>ГОСТ 25295-91.Для работы в условиях пониженной температуры. Куртка с центральной застежкой, с меховым воротником,специальными регуляторами по низу, рукавам и линии талии. Вместительные карманы.</t>
  </si>
  <si>
    <t xml:space="preserve">ГОСТ 126-79, резиновые лакированные клееные с текстильной подкладкой на валенки, мужские. Толщина резины верха галош с подкладкой неменее 0,65мм, размеры 26,0-35,0.. </t>
  </si>
  <si>
    <t xml:space="preserve">ГОСТ 5375-79, формовые резиновые общего назначения для защиты ног от воды, состоит из резинового верха, внутренней текстильной подкладки и резиновой рифленной подошвы с каблуком, вкладной утепляющей стелькой. Размеры: 38,5-47,5 (муж), 34,5-42 (жен).. </t>
  </si>
  <si>
    <t xml:space="preserve"> ГОСТ 12.4.187-89 Утепленные сапоги с подошвой допельно-клеевого метода крепления, устойчивой к скольжению.Материал верх. Защитная водонепроницаемая кулиска. Износоустойчивая, нефтеморозостойкая подошва с жестким подноском.</t>
  </si>
  <si>
    <t xml:space="preserve">ГОСТ 28507-99 Сапоги из натуральной кожи и меха, литьевого метода крепления повышенной комфортности. Голенище: высота согласно установленным требованиям ГОСТа. Голенище регулируемое по ширине, с двумя застежками на пряжках, клапан из натуральной кожи. Материал верха: натуральная кожа. Утеплитель: натуральный мех (овчина). Равномерный по длине и плотности ворс. Подносок: Носочная часть имеет дополнительную защиту в виде композиционного подноска ударной прочностью 200 Дж с амортизирующей подкладкой. Тип подошвы: двухслойная.Подошва: изполиуретана/нитрила (обеспечивает защиту от -400С до +3000С(60 С)) морозостойкая, маслобензостойкая, противоскользящаяс антипрокольной стелькой, обладает амортизационными и антистатическими свойствами, гасит ударные нагрузки, имеется каблучный амортизатор. Ходовой слой подошвы с шиноподобным протектором Метод крепления: литьевой. Особенности модели: Объемная колодка специальнойконструкции; ходовой слой из нитрила обеспечивает отличные эксплуатационные свойства. Цвет: черный.. </t>
  </si>
  <si>
    <t xml:space="preserve">перечень вложений в аптечку: 1. Валидол таблетки или капсулы - 1шт; 2. Цитрамон таблетки - 1шт; 3. Анальгин таблетки - 1шт; 4. Кислота ацетилсалициловая таблетки - 2шт; 5. Фуразолидон таблетки - 2шт; 6. Таблетки от кашля - 2шт; 7. Калия преманганат 3,0 или 5,0 -1шт; 8. Кислота борная 10,0 - 1шт; 9.Настойка или таблетки валерианы - 1шт; 10. Раствор аммиака в ампулах или флаконах - 1шт; 11. Раствор йода спиртовый 5% или раствор бриллиантовой зелени 1% - 1шт; 12. Бинт стерильный 5*10см - 2шт; 13. Бинт стерильный 7*14см - 1шт; 14. Бинт не стерильный 7*7см или 7*10см - 1шт; 15. Салфетки медицинские не стерильные 14*16см №10 - 1шт; 16. Вата медицинская нестерильная 50,0 - 1 шт; 17. Напальчник резиновый - 2шт; 18. Жгут кровоостанавливающий или трубка резиновая - 1 шт; 19. Лейкопластырь бактерицидный - 2шт; 20. Уголь активированный - 2шт; картонный футляр. </t>
  </si>
  <si>
    <t>ТУ 9398-003-42965160-97</t>
  </si>
  <si>
    <t>ГОСТ 4997-75 Предназначен для защиты от эл тока до 1000В</t>
  </si>
  <si>
    <t>комбинированные,ГОСТ 12.4.010-75 Предназначены для защиты рук от механических воздействий при работе с грубыми и жесткими поверхностями.Изготавливаются из х/б ткани, комбинированной с кожевенным   жесткими поверхностями.</t>
  </si>
  <si>
    <t>ГОСТ 21-6-87 Для масок сварщика, защищают от вредного воздействия сварочной дуги</t>
  </si>
  <si>
    <t>ГОСТ 19903-74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</si>
</sst>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.000"/>
    <numFmt numFmtId="172" formatCode="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29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9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171" fontId="17" fillId="2" borderId="2" xfId="0" applyNumberFormat="1" applyFont="1" applyFill="1" applyBorder="1" applyAlignment="1">
      <alignment horizontal="center" vertical="center" wrapText="1"/>
    </xf>
    <xf numFmtId="170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0" fontId="8" fillId="2" borderId="2" xfId="0" applyFont="1" applyFill="1" applyBorder="1"/>
    <xf numFmtId="172" fontId="6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4"/>
  <sheetViews>
    <sheetView tabSelected="1" view="pageBreakPreview" topLeftCell="B11" zoomScale="70" zoomScaleNormal="70" zoomScaleSheetLayoutView="70" workbookViewId="0">
      <selection activeCell="G32" sqref="G32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6.570312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6" t="s">
        <v>32</v>
      </c>
      <c r="U1" s="26"/>
      <c r="V1" s="26"/>
      <c r="W1" s="26"/>
      <c r="X1" s="26"/>
      <c r="Y1" s="26"/>
    </row>
    <row r="2" spans="1:25" x14ac:dyDescent="0.25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 x14ac:dyDescent="0.25">
      <c r="A4" s="22">
        <v>1</v>
      </c>
      <c r="B4" s="17">
        <v>2</v>
      </c>
      <c r="C4" s="22">
        <v>3</v>
      </c>
      <c r="D4" s="17">
        <v>4</v>
      </c>
      <c r="E4" s="22">
        <v>5</v>
      </c>
      <c r="F4" s="17">
        <v>6</v>
      </c>
      <c r="G4" s="22">
        <v>7</v>
      </c>
      <c r="H4" s="17">
        <v>8</v>
      </c>
      <c r="I4" s="22">
        <v>9</v>
      </c>
      <c r="J4" s="17">
        <v>10</v>
      </c>
      <c r="K4" s="22">
        <v>11</v>
      </c>
      <c r="L4" s="17">
        <v>12</v>
      </c>
      <c r="M4" s="22">
        <v>13</v>
      </c>
      <c r="N4" s="17">
        <v>14</v>
      </c>
      <c r="O4" s="22">
        <v>15</v>
      </c>
      <c r="P4" s="17">
        <v>16</v>
      </c>
      <c r="Q4" s="22">
        <v>17</v>
      </c>
      <c r="R4" s="17">
        <v>18</v>
      </c>
      <c r="S4" s="22">
        <v>19</v>
      </c>
      <c r="T4" s="17">
        <v>20</v>
      </c>
      <c r="U4" s="22">
        <v>21</v>
      </c>
      <c r="V4" s="17">
        <v>22</v>
      </c>
      <c r="W4" s="22">
        <v>23</v>
      </c>
      <c r="X4" s="17">
        <v>24</v>
      </c>
      <c r="Y4" s="22">
        <v>25</v>
      </c>
    </row>
    <row r="5" spans="1:25" s="6" customFormat="1" ht="63.75" x14ac:dyDescent="0.2">
      <c r="A5" s="10">
        <v>1</v>
      </c>
      <c r="B5" s="19" t="s">
        <v>38</v>
      </c>
      <c r="C5" s="9" t="s">
        <v>25</v>
      </c>
      <c r="D5" s="19" t="s">
        <v>66</v>
      </c>
      <c r="E5" s="19" t="s">
        <v>92</v>
      </c>
      <c r="F5" s="19" t="s">
        <v>106</v>
      </c>
      <c r="G5" s="13" t="s">
        <v>134</v>
      </c>
      <c r="H5" s="15" t="s">
        <v>29</v>
      </c>
      <c r="I5" s="13">
        <v>0</v>
      </c>
      <c r="J5" s="12" t="s">
        <v>34</v>
      </c>
      <c r="K5" s="9" t="s">
        <v>24</v>
      </c>
      <c r="L5" s="12" t="s">
        <v>31</v>
      </c>
      <c r="M5" s="15" t="s">
        <v>30</v>
      </c>
      <c r="N5" s="12" t="s">
        <v>27</v>
      </c>
      <c r="O5" s="16" t="s">
        <v>33</v>
      </c>
      <c r="P5" s="14">
        <v>0</v>
      </c>
      <c r="Q5" s="24">
        <v>839</v>
      </c>
      <c r="R5" s="19" t="s">
        <v>36</v>
      </c>
      <c r="S5" s="19">
        <v>46</v>
      </c>
      <c r="T5" s="20">
        <v>14058.47</v>
      </c>
      <c r="U5" s="20">
        <v>646689.62</v>
      </c>
      <c r="V5" s="21">
        <f>U5*1.18</f>
        <v>763093.75159999996</v>
      </c>
      <c r="W5" s="11"/>
      <c r="X5" s="12">
        <v>2018</v>
      </c>
      <c r="Y5" s="9"/>
    </row>
    <row r="6" spans="1:25" s="6" customFormat="1" ht="344.25" x14ac:dyDescent="0.2">
      <c r="A6" s="10">
        <v>2</v>
      </c>
      <c r="B6" s="19" t="s">
        <v>39</v>
      </c>
      <c r="C6" s="9" t="s">
        <v>25</v>
      </c>
      <c r="D6" s="19" t="s">
        <v>67</v>
      </c>
      <c r="E6" s="19" t="s">
        <v>92</v>
      </c>
      <c r="F6" s="19" t="s">
        <v>107</v>
      </c>
      <c r="G6" s="13" t="s">
        <v>135</v>
      </c>
      <c r="H6" s="15" t="s">
        <v>29</v>
      </c>
      <c r="I6" s="13">
        <v>0</v>
      </c>
      <c r="J6" s="12" t="s">
        <v>34</v>
      </c>
      <c r="K6" s="9" t="s">
        <v>24</v>
      </c>
      <c r="L6" s="12" t="s">
        <v>31</v>
      </c>
      <c r="M6" s="15" t="s">
        <v>30</v>
      </c>
      <c r="N6" s="12" t="s">
        <v>27</v>
      </c>
      <c r="O6" s="16" t="s">
        <v>33</v>
      </c>
      <c r="P6" s="14">
        <v>0</v>
      </c>
      <c r="Q6" s="24">
        <v>839</v>
      </c>
      <c r="R6" s="19" t="s">
        <v>36</v>
      </c>
      <c r="S6" s="19">
        <v>20</v>
      </c>
      <c r="T6" s="20">
        <v>18505.080000000002</v>
      </c>
      <c r="U6" s="20">
        <v>370101.6</v>
      </c>
      <c r="V6" s="21">
        <f t="shared" ref="V6:V32" si="0">U6*1.18</f>
        <v>436719.88799999998</v>
      </c>
      <c r="W6" s="11"/>
      <c r="X6" s="12">
        <v>2018</v>
      </c>
      <c r="Y6" s="9"/>
    </row>
    <row r="7" spans="1:25" s="6" customFormat="1" ht="89.25" x14ac:dyDescent="0.2">
      <c r="A7" s="10">
        <v>3</v>
      </c>
      <c r="B7" s="19" t="s">
        <v>40</v>
      </c>
      <c r="C7" s="9" t="s">
        <v>25</v>
      </c>
      <c r="D7" s="19" t="s">
        <v>68</v>
      </c>
      <c r="E7" s="19" t="s">
        <v>92</v>
      </c>
      <c r="F7" s="19" t="s">
        <v>108</v>
      </c>
      <c r="G7" s="13" t="s">
        <v>136</v>
      </c>
      <c r="H7" s="15" t="s">
        <v>29</v>
      </c>
      <c r="I7" s="13">
        <v>0</v>
      </c>
      <c r="J7" s="12" t="s">
        <v>34</v>
      </c>
      <c r="K7" s="9" t="s">
        <v>24</v>
      </c>
      <c r="L7" s="12" t="s">
        <v>31</v>
      </c>
      <c r="M7" s="15" t="s">
        <v>30</v>
      </c>
      <c r="N7" s="12" t="s">
        <v>27</v>
      </c>
      <c r="O7" s="16" t="s">
        <v>33</v>
      </c>
      <c r="P7" s="14">
        <v>0</v>
      </c>
      <c r="Q7" s="24">
        <v>839</v>
      </c>
      <c r="R7" s="19" t="s">
        <v>36</v>
      </c>
      <c r="S7" s="19">
        <v>3</v>
      </c>
      <c r="T7" s="20">
        <v>26679.66</v>
      </c>
      <c r="U7" s="20">
        <v>80038.98</v>
      </c>
      <c r="V7" s="21">
        <f t="shared" si="0"/>
        <v>94445.996399999989</v>
      </c>
      <c r="W7" s="11"/>
      <c r="X7" s="12">
        <v>2018</v>
      </c>
      <c r="Y7" s="9"/>
    </row>
    <row r="8" spans="1:25" s="6" customFormat="1" ht="165.75" x14ac:dyDescent="0.2">
      <c r="A8" s="10">
        <v>4</v>
      </c>
      <c r="B8" s="19" t="s">
        <v>41</v>
      </c>
      <c r="C8" s="9" t="s">
        <v>25</v>
      </c>
      <c r="D8" s="19" t="s">
        <v>69</v>
      </c>
      <c r="E8" s="19" t="s">
        <v>92</v>
      </c>
      <c r="F8" s="19" t="s">
        <v>109</v>
      </c>
      <c r="G8" s="13" t="s">
        <v>137</v>
      </c>
      <c r="H8" s="15" t="s">
        <v>29</v>
      </c>
      <c r="I8" s="13">
        <v>0</v>
      </c>
      <c r="J8" s="12" t="s">
        <v>34</v>
      </c>
      <c r="K8" s="9" t="s">
        <v>24</v>
      </c>
      <c r="L8" s="12" t="s">
        <v>31</v>
      </c>
      <c r="M8" s="15" t="s">
        <v>30</v>
      </c>
      <c r="N8" s="12" t="s">
        <v>27</v>
      </c>
      <c r="O8" s="16" t="s">
        <v>33</v>
      </c>
      <c r="P8" s="14">
        <v>0</v>
      </c>
      <c r="Q8" s="24">
        <v>839</v>
      </c>
      <c r="R8" s="19" t="s">
        <v>36</v>
      </c>
      <c r="S8" s="19">
        <v>8</v>
      </c>
      <c r="T8" s="20">
        <v>8488.98</v>
      </c>
      <c r="U8" s="20">
        <v>67911.839999999997</v>
      </c>
      <c r="V8" s="21">
        <f t="shared" si="0"/>
        <v>80135.971199999985</v>
      </c>
      <c r="W8" s="11"/>
      <c r="X8" s="12">
        <v>2018</v>
      </c>
      <c r="Y8" s="9"/>
    </row>
    <row r="9" spans="1:25" s="6" customFormat="1" ht="102" x14ac:dyDescent="0.2">
      <c r="A9" s="10">
        <v>5</v>
      </c>
      <c r="B9" s="19" t="s">
        <v>42</v>
      </c>
      <c r="C9" s="9" t="s">
        <v>25</v>
      </c>
      <c r="D9" s="19" t="s">
        <v>70</v>
      </c>
      <c r="E9" s="19" t="s">
        <v>92</v>
      </c>
      <c r="F9" s="19" t="s">
        <v>110</v>
      </c>
      <c r="G9" s="13" t="s">
        <v>138</v>
      </c>
      <c r="H9" s="15" t="s">
        <v>29</v>
      </c>
      <c r="I9" s="13">
        <v>0</v>
      </c>
      <c r="J9" s="12" t="s">
        <v>34</v>
      </c>
      <c r="K9" s="9" t="s">
        <v>24</v>
      </c>
      <c r="L9" s="12" t="s">
        <v>31</v>
      </c>
      <c r="M9" s="15" t="s">
        <v>30</v>
      </c>
      <c r="N9" s="12" t="s">
        <v>27</v>
      </c>
      <c r="O9" s="16" t="s">
        <v>33</v>
      </c>
      <c r="P9" s="14">
        <v>0</v>
      </c>
      <c r="Q9" s="24">
        <v>839</v>
      </c>
      <c r="R9" s="19" t="s">
        <v>36</v>
      </c>
      <c r="S9" s="19">
        <v>604</v>
      </c>
      <c r="T9" s="20">
        <v>5749.15</v>
      </c>
      <c r="U9" s="20">
        <v>3472486.6</v>
      </c>
      <c r="V9" s="21">
        <f t="shared" si="0"/>
        <v>4097534.1880000001</v>
      </c>
      <c r="W9" s="11"/>
      <c r="X9" s="12">
        <v>2018</v>
      </c>
      <c r="Y9" s="9"/>
    </row>
    <row r="10" spans="1:25" s="6" customFormat="1" ht="242.25" x14ac:dyDescent="0.2">
      <c r="A10" s="10">
        <v>6</v>
      </c>
      <c r="B10" s="19" t="s">
        <v>43</v>
      </c>
      <c r="C10" s="9" t="s">
        <v>25</v>
      </c>
      <c r="D10" s="19" t="s">
        <v>71</v>
      </c>
      <c r="E10" s="19" t="s">
        <v>92</v>
      </c>
      <c r="F10" s="19" t="s">
        <v>111</v>
      </c>
      <c r="G10" s="13" t="s">
        <v>139</v>
      </c>
      <c r="H10" s="15" t="s">
        <v>29</v>
      </c>
      <c r="I10" s="13">
        <v>0</v>
      </c>
      <c r="J10" s="12" t="s">
        <v>34</v>
      </c>
      <c r="K10" s="9" t="s">
        <v>24</v>
      </c>
      <c r="L10" s="12" t="s">
        <v>31</v>
      </c>
      <c r="M10" s="15" t="s">
        <v>30</v>
      </c>
      <c r="N10" s="12" t="s">
        <v>27</v>
      </c>
      <c r="O10" s="16" t="s">
        <v>33</v>
      </c>
      <c r="P10" s="14">
        <v>0</v>
      </c>
      <c r="Q10" s="24">
        <v>839</v>
      </c>
      <c r="R10" s="19" t="s">
        <v>36</v>
      </c>
      <c r="S10" s="19">
        <v>27</v>
      </c>
      <c r="T10" s="20">
        <v>14822.03</v>
      </c>
      <c r="U10" s="20">
        <v>400194.81</v>
      </c>
      <c r="V10" s="21">
        <f t="shared" si="0"/>
        <v>472229.87579999998</v>
      </c>
      <c r="W10" s="11"/>
      <c r="X10" s="12">
        <v>2018</v>
      </c>
      <c r="Y10" s="9"/>
    </row>
    <row r="11" spans="1:25" s="6" customFormat="1" ht="140.25" x14ac:dyDescent="0.2">
      <c r="A11" s="10">
        <v>7</v>
      </c>
      <c r="B11" s="19" t="s">
        <v>44</v>
      </c>
      <c r="C11" s="9" t="s">
        <v>25</v>
      </c>
      <c r="D11" s="19" t="s">
        <v>72</v>
      </c>
      <c r="E11" s="19" t="s">
        <v>93</v>
      </c>
      <c r="F11" s="19" t="s">
        <v>112</v>
      </c>
      <c r="G11" s="13" t="s">
        <v>140</v>
      </c>
      <c r="H11" s="15" t="s">
        <v>29</v>
      </c>
      <c r="I11" s="13">
        <v>0</v>
      </c>
      <c r="J11" s="12" t="s">
        <v>34</v>
      </c>
      <c r="K11" s="9" t="s">
        <v>24</v>
      </c>
      <c r="L11" s="12" t="s">
        <v>31</v>
      </c>
      <c r="M11" s="15" t="s">
        <v>30</v>
      </c>
      <c r="N11" s="12" t="s">
        <v>27</v>
      </c>
      <c r="O11" s="16" t="s">
        <v>33</v>
      </c>
      <c r="P11" s="14">
        <v>0</v>
      </c>
      <c r="Q11" s="9">
        <v>796</v>
      </c>
      <c r="R11" s="19" t="s">
        <v>35</v>
      </c>
      <c r="S11" s="19">
        <v>3</v>
      </c>
      <c r="T11" s="20">
        <v>8354.24</v>
      </c>
      <c r="U11" s="20">
        <v>25062.720000000001</v>
      </c>
      <c r="V11" s="21">
        <f t="shared" si="0"/>
        <v>29574.009600000001</v>
      </c>
      <c r="W11" s="11"/>
      <c r="X11" s="12">
        <v>2018</v>
      </c>
      <c r="Y11" s="9"/>
    </row>
    <row r="12" spans="1:25" s="6" customFormat="1" ht="255" x14ac:dyDescent="0.2">
      <c r="A12" s="10">
        <v>8</v>
      </c>
      <c r="B12" s="19" t="s">
        <v>45</v>
      </c>
      <c r="C12" s="9" t="s">
        <v>25</v>
      </c>
      <c r="D12" s="19" t="s">
        <v>73</v>
      </c>
      <c r="E12" s="19" t="s">
        <v>94</v>
      </c>
      <c r="F12" s="19" t="s">
        <v>113</v>
      </c>
      <c r="G12" s="13" t="s">
        <v>141</v>
      </c>
      <c r="H12" s="15" t="s">
        <v>29</v>
      </c>
      <c r="I12" s="13">
        <v>0</v>
      </c>
      <c r="J12" s="12" t="s">
        <v>34</v>
      </c>
      <c r="K12" s="9" t="s">
        <v>24</v>
      </c>
      <c r="L12" s="12" t="s">
        <v>31</v>
      </c>
      <c r="M12" s="15" t="s">
        <v>30</v>
      </c>
      <c r="N12" s="12" t="s">
        <v>27</v>
      </c>
      <c r="O12" s="16" t="s">
        <v>33</v>
      </c>
      <c r="P12" s="14">
        <v>0</v>
      </c>
      <c r="Q12" s="9">
        <v>796</v>
      </c>
      <c r="R12" s="19" t="s">
        <v>35</v>
      </c>
      <c r="S12" s="19">
        <v>3</v>
      </c>
      <c r="T12" s="20">
        <v>14372.88</v>
      </c>
      <c r="U12" s="20">
        <v>43118.64</v>
      </c>
      <c r="V12" s="21">
        <f t="shared" si="0"/>
        <v>50879.995199999998</v>
      </c>
      <c r="W12" s="11"/>
      <c r="X12" s="12">
        <v>2018</v>
      </c>
      <c r="Y12" s="9"/>
    </row>
    <row r="13" spans="1:25" s="6" customFormat="1" ht="63.75" x14ac:dyDescent="0.2">
      <c r="A13" s="10">
        <v>9</v>
      </c>
      <c r="B13" s="19" t="s">
        <v>46</v>
      </c>
      <c r="C13" s="9" t="s">
        <v>25</v>
      </c>
      <c r="D13" s="19" t="s">
        <v>74</v>
      </c>
      <c r="E13" s="19" t="s">
        <v>95</v>
      </c>
      <c r="F13" s="19" t="s">
        <v>114</v>
      </c>
      <c r="G13" s="13" t="s">
        <v>142</v>
      </c>
      <c r="H13" s="15" t="s">
        <v>29</v>
      </c>
      <c r="I13" s="13">
        <v>0</v>
      </c>
      <c r="J13" s="12" t="s">
        <v>34</v>
      </c>
      <c r="K13" s="9" t="s">
        <v>24</v>
      </c>
      <c r="L13" s="12" t="s">
        <v>31</v>
      </c>
      <c r="M13" s="15" t="s">
        <v>30</v>
      </c>
      <c r="N13" s="12" t="s">
        <v>27</v>
      </c>
      <c r="O13" s="16" t="s">
        <v>33</v>
      </c>
      <c r="P13" s="14">
        <v>0</v>
      </c>
      <c r="Q13" s="9">
        <v>715</v>
      </c>
      <c r="R13" s="19" t="s">
        <v>133</v>
      </c>
      <c r="S13" s="19">
        <v>25</v>
      </c>
      <c r="T13" s="20">
        <v>2245.7600000000002</v>
      </c>
      <c r="U13" s="20">
        <v>56144</v>
      </c>
      <c r="V13" s="21">
        <f t="shared" si="0"/>
        <v>66249.919999999998</v>
      </c>
      <c r="W13" s="11"/>
      <c r="X13" s="12">
        <v>2018</v>
      </c>
      <c r="Y13" s="9"/>
    </row>
    <row r="14" spans="1:25" s="6" customFormat="1" ht="102" x14ac:dyDescent="0.2">
      <c r="A14" s="10">
        <v>10</v>
      </c>
      <c r="B14" s="19" t="s">
        <v>47</v>
      </c>
      <c r="C14" s="9" t="s">
        <v>25</v>
      </c>
      <c r="D14" s="19" t="s">
        <v>75</v>
      </c>
      <c r="E14" s="19" t="s">
        <v>95</v>
      </c>
      <c r="F14" s="19" t="s">
        <v>115</v>
      </c>
      <c r="G14" s="13" t="s">
        <v>143</v>
      </c>
      <c r="H14" s="15" t="s">
        <v>29</v>
      </c>
      <c r="I14" s="13">
        <v>0</v>
      </c>
      <c r="J14" s="12" t="s">
        <v>34</v>
      </c>
      <c r="K14" s="9" t="s">
        <v>24</v>
      </c>
      <c r="L14" s="12" t="s">
        <v>31</v>
      </c>
      <c r="M14" s="15" t="s">
        <v>30</v>
      </c>
      <c r="N14" s="12" t="s">
        <v>27</v>
      </c>
      <c r="O14" s="16" t="s">
        <v>33</v>
      </c>
      <c r="P14" s="14">
        <v>0</v>
      </c>
      <c r="Q14" s="9">
        <v>715</v>
      </c>
      <c r="R14" s="19" t="s">
        <v>133</v>
      </c>
      <c r="S14" s="19">
        <v>96</v>
      </c>
      <c r="T14" s="20">
        <v>1527.11</v>
      </c>
      <c r="U14" s="20">
        <v>146602.56</v>
      </c>
      <c r="V14" s="21">
        <f t="shared" si="0"/>
        <v>172991.0208</v>
      </c>
      <c r="W14" s="11"/>
      <c r="X14" s="12">
        <v>2018</v>
      </c>
      <c r="Y14" s="9"/>
    </row>
    <row r="15" spans="1:25" s="6" customFormat="1" ht="102" x14ac:dyDescent="0.2">
      <c r="A15" s="10">
        <v>11</v>
      </c>
      <c r="B15" s="19" t="s">
        <v>48</v>
      </c>
      <c r="C15" s="9" t="s">
        <v>25</v>
      </c>
      <c r="D15" s="19" t="s">
        <v>76</v>
      </c>
      <c r="E15" s="19" t="s">
        <v>95</v>
      </c>
      <c r="F15" s="19" t="s">
        <v>116</v>
      </c>
      <c r="G15" s="13" t="s">
        <v>144</v>
      </c>
      <c r="H15" s="15" t="s">
        <v>29</v>
      </c>
      <c r="I15" s="13">
        <v>0</v>
      </c>
      <c r="J15" s="12" t="s">
        <v>34</v>
      </c>
      <c r="K15" s="9" t="s">
        <v>24</v>
      </c>
      <c r="L15" s="12" t="s">
        <v>31</v>
      </c>
      <c r="M15" s="15" t="s">
        <v>30</v>
      </c>
      <c r="N15" s="12" t="s">
        <v>27</v>
      </c>
      <c r="O15" s="16" t="s">
        <v>33</v>
      </c>
      <c r="P15" s="14">
        <v>0</v>
      </c>
      <c r="Q15" s="9">
        <v>715</v>
      </c>
      <c r="R15" s="19" t="s">
        <v>133</v>
      </c>
      <c r="S15" s="19">
        <v>4</v>
      </c>
      <c r="T15" s="20">
        <v>2470.34</v>
      </c>
      <c r="U15" s="20">
        <v>9881.36</v>
      </c>
      <c r="V15" s="21">
        <f t="shared" si="0"/>
        <v>11660.004800000001</v>
      </c>
      <c r="W15" s="11"/>
      <c r="X15" s="12">
        <v>2018</v>
      </c>
      <c r="Y15" s="9"/>
    </row>
    <row r="16" spans="1:25" s="6" customFormat="1" ht="178.5" x14ac:dyDescent="0.2">
      <c r="A16" s="10">
        <v>12</v>
      </c>
      <c r="B16" s="19" t="s">
        <v>49</v>
      </c>
      <c r="C16" s="9" t="s">
        <v>25</v>
      </c>
      <c r="D16" s="19" t="s">
        <v>77</v>
      </c>
      <c r="E16" s="19" t="s">
        <v>96</v>
      </c>
      <c r="F16" s="19" t="s">
        <v>117</v>
      </c>
      <c r="G16" s="13" t="s">
        <v>145</v>
      </c>
      <c r="H16" s="15" t="s">
        <v>29</v>
      </c>
      <c r="I16" s="13">
        <v>0</v>
      </c>
      <c r="J16" s="12" t="s">
        <v>34</v>
      </c>
      <c r="K16" s="9" t="s">
        <v>24</v>
      </c>
      <c r="L16" s="12" t="s">
        <v>31</v>
      </c>
      <c r="M16" s="15" t="s">
        <v>30</v>
      </c>
      <c r="N16" s="12" t="s">
        <v>27</v>
      </c>
      <c r="O16" s="16" t="s">
        <v>33</v>
      </c>
      <c r="P16" s="14">
        <v>0</v>
      </c>
      <c r="Q16" s="9">
        <v>796</v>
      </c>
      <c r="R16" s="19" t="s">
        <v>35</v>
      </c>
      <c r="S16" s="19">
        <v>280</v>
      </c>
      <c r="T16" s="20">
        <v>2560.17</v>
      </c>
      <c r="U16" s="20">
        <v>716847.6</v>
      </c>
      <c r="V16" s="21">
        <f t="shared" si="0"/>
        <v>845880.16799999995</v>
      </c>
      <c r="W16" s="11"/>
      <c r="X16" s="12">
        <v>2018</v>
      </c>
      <c r="Y16" s="9"/>
    </row>
    <row r="17" spans="1:25" s="6" customFormat="1" ht="395.25" x14ac:dyDescent="0.2">
      <c r="A17" s="10">
        <v>13</v>
      </c>
      <c r="B17" s="19" t="s">
        <v>50</v>
      </c>
      <c r="C17" s="9" t="s">
        <v>25</v>
      </c>
      <c r="D17" s="19" t="s">
        <v>77</v>
      </c>
      <c r="E17" s="19" t="s">
        <v>96</v>
      </c>
      <c r="F17" s="19" t="s">
        <v>117</v>
      </c>
      <c r="G17" s="13" t="s">
        <v>146</v>
      </c>
      <c r="H17" s="15" t="s">
        <v>29</v>
      </c>
      <c r="I17" s="13">
        <v>0</v>
      </c>
      <c r="J17" s="12" t="s">
        <v>34</v>
      </c>
      <c r="K17" s="9" t="s">
        <v>24</v>
      </c>
      <c r="L17" s="12" t="s">
        <v>31</v>
      </c>
      <c r="M17" s="15" t="s">
        <v>30</v>
      </c>
      <c r="N17" s="12" t="s">
        <v>27</v>
      </c>
      <c r="O17" s="16" t="s">
        <v>33</v>
      </c>
      <c r="P17" s="14">
        <v>0</v>
      </c>
      <c r="Q17" s="9">
        <v>796</v>
      </c>
      <c r="R17" s="19" t="s">
        <v>35</v>
      </c>
      <c r="S17" s="19">
        <v>380</v>
      </c>
      <c r="T17" s="20">
        <v>1751.69</v>
      </c>
      <c r="U17" s="20">
        <v>665642.19999999995</v>
      </c>
      <c r="V17" s="21">
        <f t="shared" si="0"/>
        <v>785457.79599999986</v>
      </c>
      <c r="W17" s="11"/>
      <c r="X17" s="12">
        <v>2018</v>
      </c>
      <c r="Y17" s="9"/>
    </row>
    <row r="18" spans="1:25" s="6" customFormat="1" ht="63.75" x14ac:dyDescent="0.2">
      <c r="A18" s="10">
        <v>14</v>
      </c>
      <c r="B18" s="19" t="s">
        <v>51</v>
      </c>
      <c r="C18" s="9" t="s">
        <v>25</v>
      </c>
      <c r="D18" s="19" t="s">
        <v>78</v>
      </c>
      <c r="E18" s="19" t="s">
        <v>97</v>
      </c>
      <c r="F18" s="19" t="s">
        <v>118</v>
      </c>
      <c r="G18" s="28" t="s">
        <v>147</v>
      </c>
      <c r="H18" s="15" t="s">
        <v>29</v>
      </c>
      <c r="I18" s="13">
        <v>0</v>
      </c>
      <c r="J18" s="12" t="s">
        <v>34</v>
      </c>
      <c r="K18" s="9" t="s">
        <v>24</v>
      </c>
      <c r="L18" s="12" t="s">
        <v>31</v>
      </c>
      <c r="M18" s="15" t="s">
        <v>30</v>
      </c>
      <c r="N18" s="12" t="s">
        <v>27</v>
      </c>
      <c r="O18" s="16" t="s">
        <v>33</v>
      </c>
      <c r="P18" s="14">
        <v>0</v>
      </c>
      <c r="Q18" s="9">
        <v>796</v>
      </c>
      <c r="R18" s="19" t="s">
        <v>36</v>
      </c>
      <c r="S18" s="19">
        <v>10</v>
      </c>
      <c r="T18" s="20">
        <v>1886.44</v>
      </c>
      <c r="U18" s="20">
        <v>18864.400000000001</v>
      </c>
      <c r="V18" s="21">
        <f t="shared" si="0"/>
        <v>22259.992000000002</v>
      </c>
      <c r="W18" s="23"/>
      <c r="X18" s="12">
        <v>2018</v>
      </c>
      <c r="Y18" s="23"/>
    </row>
    <row r="19" spans="1:25" s="6" customFormat="1" ht="409.5" x14ac:dyDescent="0.2">
      <c r="A19" s="10">
        <v>15</v>
      </c>
      <c r="B19" s="19" t="s">
        <v>52</v>
      </c>
      <c r="C19" s="9" t="s">
        <v>25</v>
      </c>
      <c r="D19" s="19" t="s">
        <v>79</v>
      </c>
      <c r="E19" s="19" t="s">
        <v>95</v>
      </c>
      <c r="F19" s="19" t="s">
        <v>119</v>
      </c>
      <c r="G19" s="13" t="s">
        <v>148</v>
      </c>
      <c r="H19" s="15" t="s">
        <v>29</v>
      </c>
      <c r="I19" s="13">
        <v>0</v>
      </c>
      <c r="J19" s="12" t="s">
        <v>34</v>
      </c>
      <c r="K19" s="9" t="s">
        <v>24</v>
      </c>
      <c r="L19" s="12" t="s">
        <v>31</v>
      </c>
      <c r="M19" s="15" t="s">
        <v>30</v>
      </c>
      <c r="N19" s="12" t="s">
        <v>27</v>
      </c>
      <c r="O19" s="16" t="s">
        <v>33</v>
      </c>
      <c r="P19" s="14">
        <v>0</v>
      </c>
      <c r="Q19" s="9">
        <v>796</v>
      </c>
      <c r="R19" s="19" t="s">
        <v>133</v>
      </c>
      <c r="S19" s="19">
        <v>24</v>
      </c>
      <c r="T19" s="20">
        <v>2335.59</v>
      </c>
      <c r="U19" s="20">
        <v>56054.16</v>
      </c>
      <c r="V19" s="21">
        <f t="shared" si="0"/>
        <v>66143.908800000005</v>
      </c>
      <c r="W19" s="23"/>
      <c r="X19" s="12">
        <v>2018</v>
      </c>
      <c r="Y19" s="23"/>
    </row>
    <row r="20" spans="1:25" ht="102" x14ac:dyDescent="0.25">
      <c r="A20" s="10">
        <v>16</v>
      </c>
      <c r="B20" s="19" t="s">
        <v>53</v>
      </c>
      <c r="C20" s="9" t="s">
        <v>25</v>
      </c>
      <c r="D20" s="19" t="s">
        <v>80</v>
      </c>
      <c r="E20" s="19" t="s">
        <v>98</v>
      </c>
      <c r="F20" s="19" t="s">
        <v>120</v>
      </c>
      <c r="G20" s="13" t="s">
        <v>149</v>
      </c>
      <c r="H20" s="15" t="s">
        <v>29</v>
      </c>
      <c r="I20" s="13">
        <v>0</v>
      </c>
      <c r="J20" s="12" t="s">
        <v>34</v>
      </c>
      <c r="K20" s="9" t="s">
        <v>24</v>
      </c>
      <c r="L20" s="12" t="s">
        <v>31</v>
      </c>
      <c r="M20" s="15" t="s">
        <v>30</v>
      </c>
      <c r="N20" s="12" t="s">
        <v>27</v>
      </c>
      <c r="O20" s="16" t="s">
        <v>33</v>
      </c>
      <c r="P20" s="14">
        <v>0</v>
      </c>
      <c r="Q20" s="9">
        <v>796</v>
      </c>
      <c r="R20" s="19" t="s">
        <v>35</v>
      </c>
      <c r="S20" s="19">
        <v>155</v>
      </c>
      <c r="T20" s="20">
        <v>2155.9299999999998</v>
      </c>
      <c r="U20" s="20">
        <v>334169.15000000002</v>
      </c>
      <c r="V20" s="21">
        <f t="shared" si="0"/>
        <v>394319.59700000001</v>
      </c>
      <c r="W20" s="18"/>
      <c r="X20" s="12">
        <v>2018</v>
      </c>
      <c r="Y20" s="18"/>
    </row>
    <row r="21" spans="1:25" ht="114.75" x14ac:dyDescent="0.25">
      <c r="A21" s="10">
        <v>17</v>
      </c>
      <c r="B21" s="19" t="s">
        <v>54</v>
      </c>
      <c r="C21" s="9" t="s">
        <v>25</v>
      </c>
      <c r="D21" s="19" t="s">
        <v>81</v>
      </c>
      <c r="E21" s="19" t="s">
        <v>93</v>
      </c>
      <c r="F21" s="19" t="s">
        <v>121</v>
      </c>
      <c r="G21" s="13" t="s">
        <v>150</v>
      </c>
      <c r="H21" s="15" t="s">
        <v>29</v>
      </c>
      <c r="I21" s="13">
        <v>0</v>
      </c>
      <c r="J21" s="12" t="s">
        <v>34</v>
      </c>
      <c r="K21" s="9" t="s">
        <v>24</v>
      </c>
      <c r="L21" s="12" t="s">
        <v>31</v>
      </c>
      <c r="M21" s="15" t="s">
        <v>30</v>
      </c>
      <c r="N21" s="12" t="s">
        <v>27</v>
      </c>
      <c r="O21" s="16" t="s">
        <v>33</v>
      </c>
      <c r="P21" s="14">
        <v>0</v>
      </c>
      <c r="Q21" s="9">
        <v>796</v>
      </c>
      <c r="R21" s="19" t="s">
        <v>35</v>
      </c>
      <c r="S21" s="19">
        <v>2</v>
      </c>
      <c r="T21" s="20">
        <v>12531.36</v>
      </c>
      <c r="U21" s="20">
        <v>25062.720000000001</v>
      </c>
      <c r="V21" s="21">
        <f t="shared" si="0"/>
        <v>29574.009600000001</v>
      </c>
      <c r="W21" s="18"/>
      <c r="X21" s="12">
        <v>2018</v>
      </c>
      <c r="Y21" s="18"/>
    </row>
    <row r="22" spans="1:25" ht="89.25" x14ac:dyDescent="0.25">
      <c r="A22" s="10">
        <v>18</v>
      </c>
      <c r="B22" s="19" t="s">
        <v>55</v>
      </c>
      <c r="C22" s="9" t="s">
        <v>25</v>
      </c>
      <c r="D22" s="19" t="s">
        <v>82</v>
      </c>
      <c r="E22" s="19" t="s">
        <v>99</v>
      </c>
      <c r="F22" s="19" t="s">
        <v>122</v>
      </c>
      <c r="G22" s="13" t="s">
        <v>151</v>
      </c>
      <c r="H22" s="15" t="s">
        <v>29</v>
      </c>
      <c r="I22" s="13">
        <v>0</v>
      </c>
      <c r="J22" s="12" t="s">
        <v>34</v>
      </c>
      <c r="K22" s="9" t="s">
        <v>24</v>
      </c>
      <c r="L22" s="12" t="s">
        <v>31</v>
      </c>
      <c r="M22" s="15" t="s">
        <v>30</v>
      </c>
      <c r="N22" s="12" t="s">
        <v>27</v>
      </c>
      <c r="O22" s="16" t="s">
        <v>33</v>
      </c>
      <c r="P22" s="14">
        <v>0</v>
      </c>
      <c r="Q22" s="9">
        <v>715</v>
      </c>
      <c r="R22" s="19" t="s">
        <v>133</v>
      </c>
      <c r="S22" s="19">
        <v>1</v>
      </c>
      <c r="T22" s="20">
        <v>1302.54</v>
      </c>
      <c r="U22" s="20">
        <v>1302.54</v>
      </c>
      <c r="V22" s="21">
        <f t="shared" si="0"/>
        <v>1536.9971999999998</v>
      </c>
      <c r="W22" s="18"/>
      <c r="X22" s="12">
        <v>2018</v>
      </c>
      <c r="Y22" s="18"/>
    </row>
    <row r="23" spans="1:25" ht="140.25" x14ac:dyDescent="0.25">
      <c r="A23" s="10">
        <v>19</v>
      </c>
      <c r="B23" s="19" t="s">
        <v>56</v>
      </c>
      <c r="C23" s="9" t="s">
        <v>25</v>
      </c>
      <c r="D23" s="19" t="s">
        <v>83</v>
      </c>
      <c r="E23" s="19" t="s">
        <v>100</v>
      </c>
      <c r="F23" s="19" t="s">
        <v>123</v>
      </c>
      <c r="G23" s="13" t="s">
        <v>152</v>
      </c>
      <c r="H23" s="15" t="s">
        <v>29</v>
      </c>
      <c r="I23" s="13">
        <v>0</v>
      </c>
      <c r="J23" s="12" t="s">
        <v>34</v>
      </c>
      <c r="K23" s="9" t="s">
        <v>24</v>
      </c>
      <c r="L23" s="12" t="s">
        <v>31</v>
      </c>
      <c r="M23" s="15" t="s">
        <v>30</v>
      </c>
      <c r="N23" s="12" t="s">
        <v>27</v>
      </c>
      <c r="O23" s="16" t="s">
        <v>33</v>
      </c>
      <c r="P23" s="14">
        <v>0</v>
      </c>
      <c r="Q23" s="9">
        <v>715</v>
      </c>
      <c r="R23" s="19" t="s">
        <v>133</v>
      </c>
      <c r="S23" s="19">
        <v>100</v>
      </c>
      <c r="T23" s="20">
        <v>2605.08</v>
      </c>
      <c r="U23" s="20">
        <v>260508</v>
      </c>
      <c r="V23" s="21">
        <f t="shared" si="0"/>
        <v>307399.44</v>
      </c>
      <c r="W23" s="18"/>
      <c r="X23" s="12">
        <v>2018</v>
      </c>
      <c r="Y23" s="18"/>
    </row>
    <row r="24" spans="1:25" ht="140.25" x14ac:dyDescent="0.25">
      <c r="A24" s="10">
        <v>20</v>
      </c>
      <c r="B24" s="19" t="s">
        <v>57</v>
      </c>
      <c r="C24" s="9" t="s">
        <v>25</v>
      </c>
      <c r="D24" s="19" t="s">
        <v>84</v>
      </c>
      <c r="E24" s="19" t="s">
        <v>100</v>
      </c>
      <c r="F24" s="19" t="s">
        <v>124</v>
      </c>
      <c r="G24" s="13" t="s">
        <v>153</v>
      </c>
      <c r="H24" s="15" t="s">
        <v>29</v>
      </c>
      <c r="I24" s="13">
        <v>0</v>
      </c>
      <c r="J24" s="12" t="s">
        <v>34</v>
      </c>
      <c r="K24" s="9" t="s">
        <v>24</v>
      </c>
      <c r="L24" s="12" t="s">
        <v>31</v>
      </c>
      <c r="M24" s="15" t="s">
        <v>30</v>
      </c>
      <c r="N24" s="12" t="s">
        <v>27</v>
      </c>
      <c r="O24" s="16" t="s">
        <v>33</v>
      </c>
      <c r="P24" s="14">
        <v>0</v>
      </c>
      <c r="Q24" s="9">
        <v>715</v>
      </c>
      <c r="R24" s="19" t="s">
        <v>133</v>
      </c>
      <c r="S24" s="19">
        <v>19</v>
      </c>
      <c r="T24" s="20">
        <v>15046.61</v>
      </c>
      <c r="U24" s="20">
        <v>285885.59000000003</v>
      </c>
      <c r="V24" s="21">
        <f t="shared" si="0"/>
        <v>337344.99619999999</v>
      </c>
      <c r="W24" s="18"/>
      <c r="X24" s="12">
        <v>2018</v>
      </c>
      <c r="Y24" s="18"/>
    </row>
    <row r="25" spans="1:25" ht="409.5" x14ac:dyDescent="0.25">
      <c r="A25" s="10">
        <v>21</v>
      </c>
      <c r="B25" s="19" t="s">
        <v>58</v>
      </c>
      <c r="C25" s="9" t="s">
        <v>25</v>
      </c>
      <c r="D25" s="19" t="s">
        <v>85</v>
      </c>
      <c r="E25" s="19" t="s">
        <v>100</v>
      </c>
      <c r="F25" s="19" t="s">
        <v>125</v>
      </c>
      <c r="G25" s="13" t="s">
        <v>154</v>
      </c>
      <c r="H25" s="15" t="s">
        <v>29</v>
      </c>
      <c r="I25" s="13">
        <v>0</v>
      </c>
      <c r="J25" s="12" t="s">
        <v>34</v>
      </c>
      <c r="K25" s="9" t="s">
        <v>24</v>
      </c>
      <c r="L25" s="12" t="s">
        <v>31</v>
      </c>
      <c r="M25" s="15" t="s">
        <v>30</v>
      </c>
      <c r="N25" s="12" t="s">
        <v>27</v>
      </c>
      <c r="O25" s="16" t="s">
        <v>33</v>
      </c>
      <c r="P25" s="14">
        <v>0</v>
      </c>
      <c r="Q25" s="9">
        <v>715</v>
      </c>
      <c r="R25" s="19" t="s">
        <v>133</v>
      </c>
      <c r="S25" s="19">
        <v>23</v>
      </c>
      <c r="T25" s="20">
        <v>16618.64</v>
      </c>
      <c r="U25" s="20">
        <v>382228.72</v>
      </c>
      <c r="V25" s="21">
        <f t="shared" si="0"/>
        <v>451029.88959999994</v>
      </c>
      <c r="W25" s="18"/>
      <c r="X25" s="12">
        <v>2018</v>
      </c>
      <c r="Y25" s="18"/>
    </row>
    <row r="26" spans="1:25" ht="409.5" x14ac:dyDescent="0.25">
      <c r="A26" s="10">
        <v>22</v>
      </c>
      <c r="B26" s="19" t="s">
        <v>59</v>
      </c>
      <c r="C26" s="9" t="s">
        <v>25</v>
      </c>
      <c r="D26" s="19" t="s">
        <v>86</v>
      </c>
      <c r="E26" s="19" t="s">
        <v>101</v>
      </c>
      <c r="F26" s="19" t="s">
        <v>126</v>
      </c>
      <c r="G26" s="13" t="s">
        <v>155</v>
      </c>
      <c r="H26" s="15" t="s">
        <v>29</v>
      </c>
      <c r="I26" s="13">
        <v>0</v>
      </c>
      <c r="J26" s="12" t="s">
        <v>34</v>
      </c>
      <c r="K26" s="9" t="s">
        <v>24</v>
      </c>
      <c r="L26" s="12" t="s">
        <v>31</v>
      </c>
      <c r="M26" s="15" t="s">
        <v>30</v>
      </c>
      <c r="N26" s="12" t="s">
        <v>27</v>
      </c>
      <c r="O26" s="16" t="s">
        <v>33</v>
      </c>
      <c r="P26" s="14">
        <v>0</v>
      </c>
      <c r="Q26" s="9">
        <v>839</v>
      </c>
      <c r="R26" s="19" t="s">
        <v>36</v>
      </c>
      <c r="S26" s="19">
        <v>150</v>
      </c>
      <c r="T26" s="20">
        <v>2335.59</v>
      </c>
      <c r="U26" s="20">
        <v>350338.5</v>
      </c>
      <c r="V26" s="21">
        <f t="shared" si="0"/>
        <v>413399.43</v>
      </c>
      <c r="W26" s="18"/>
      <c r="X26" s="12">
        <v>2018</v>
      </c>
      <c r="Y26" s="18"/>
    </row>
    <row r="27" spans="1:25" ht="63.75" x14ac:dyDescent="0.25">
      <c r="A27" s="10">
        <v>23</v>
      </c>
      <c r="B27" s="19" t="s">
        <v>60</v>
      </c>
      <c r="C27" s="9" t="s">
        <v>25</v>
      </c>
      <c r="D27" s="19" t="s">
        <v>86</v>
      </c>
      <c r="E27" s="19" t="s">
        <v>101</v>
      </c>
      <c r="F27" s="19" t="s">
        <v>126</v>
      </c>
      <c r="G27" s="13" t="s">
        <v>156</v>
      </c>
      <c r="H27" s="15" t="s">
        <v>29</v>
      </c>
      <c r="I27" s="13">
        <v>0</v>
      </c>
      <c r="J27" s="12" t="s">
        <v>34</v>
      </c>
      <c r="K27" s="9" t="s">
        <v>24</v>
      </c>
      <c r="L27" s="12" t="s">
        <v>31</v>
      </c>
      <c r="M27" s="15" t="s">
        <v>30</v>
      </c>
      <c r="N27" s="12" t="s">
        <v>27</v>
      </c>
      <c r="O27" s="16" t="s">
        <v>33</v>
      </c>
      <c r="P27" s="14">
        <v>0</v>
      </c>
      <c r="Q27" s="9">
        <v>796</v>
      </c>
      <c r="R27" s="19" t="s">
        <v>35</v>
      </c>
      <c r="S27" s="19">
        <v>8</v>
      </c>
      <c r="T27" s="20">
        <v>2739.83</v>
      </c>
      <c r="U27" s="20">
        <v>21918.639999999999</v>
      </c>
      <c r="V27" s="21">
        <f t="shared" si="0"/>
        <v>25863.995199999998</v>
      </c>
      <c r="W27" s="18"/>
      <c r="X27" s="12">
        <v>2018</v>
      </c>
      <c r="Y27" s="18"/>
    </row>
    <row r="28" spans="1:25" ht="63.75" x14ac:dyDescent="0.25">
      <c r="A28" s="10">
        <v>24</v>
      </c>
      <c r="B28" s="19" t="s">
        <v>61</v>
      </c>
      <c r="C28" s="9" t="s">
        <v>25</v>
      </c>
      <c r="D28" s="19" t="s">
        <v>87</v>
      </c>
      <c r="E28" s="19" t="s">
        <v>102</v>
      </c>
      <c r="F28" s="19" t="s">
        <v>127</v>
      </c>
      <c r="G28" s="13" t="s">
        <v>157</v>
      </c>
      <c r="H28" s="15" t="s">
        <v>29</v>
      </c>
      <c r="I28" s="13">
        <v>0</v>
      </c>
      <c r="J28" s="12" t="s">
        <v>34</v>
      </c>
      <c r="K28" s="9" t="s">
        <v>24</v>
      </c>
      <c r="L28" s="12" t="s">
        <v>31</v>
      </c>
      <c r="M28" s="15" t="s">
        <v>30</v>
      </c>
      <c r="N28" s="12" t="s">
        <v>27</v>
      </c>
      <c r="O28" s="16" t="s">
        <v>33</v>
      </c>
      <c r="P28" s="14">
        <v>0</v>
      </c>
      <c r="Q28" s="9">
        <v>796</v>
      </c>
      <c r="R28" s="19" t="s">
        <v>35</v>
      </c>
      <c r="S28" s="19">
        <v>1</v>
      </c>
      <c r="T28" s="20">
        <v>1302.54</v>
      </c>
      <c r="U28" s="20">
        <v>1302.54</v>
      </c>
      <c r="V28" s="21">
        <f t="shared" si="0"/>
        <v>1536.9971999999998</v>
      </c>
      <c r="W28" s="18"/>
      <c r="X28" s="12">
        <v>2018</v>
      </c>
      <c r="Y28" s="18"/>
    </row>
    <row r="29" spans="1:25" ht="63.75" x14ac:dyDescent="0.25">
      <c r="A29" s="10">
        <v>25</v>
      </c>
      <c r="B29" s="19" t="s">
        <v>62</v>
      </c>
      <c r="C29" s="9" t="s">
        <v>25</v>
      </c>
      <c r="D29" s="19" t="s">
        <v>88</v>
      </c>
      <c r="E29" s="19" t="s">
        <v>103</v>
      </c>
      <c r="F29" s="19" t="s">
        <v>128</v>
      </c>
      <c r="G29" s="13" t="s">
        <v>132</v>
      </c>
      <c r="H29" s="15" t="s">
        <v>29</v>
      </c>
      <c r="I29" s="13">
        <v>0</v>
      </c>
      <c r="J29" s="12" t="s">
        <v>34</v>
      </c>
      <c r="K29" s="9" t="s">
        <v>24</v>
      </c>
      <c r="L29" s="12" t="s">
        <v>31</v>
      </c>
      <c r="M29" s="15" t="s">
        <v>30</v>
      </c>
      <c r="N29" s="12" t="s">
        <v>27</v>
      </c>
      <c r="O29" s="16" t="s">
        <v>33</v>
      </c>
      <c r="P29" s="14">
        <v>0</v>
      </c>
      <c r="Q29" s="9">
        <v>796</v>
      </c>
      <c r="R29" s="19" t="s">
        <v>35</v>
      </c>
      <c r="S29" s="19">
        <v>35</v>
      </c>
      <c r="T29" s="20">
        <v>449.15</v>
      </c>
      <c r="U29" s="20">
        <v>15720.25</v>
      </c>
      <c r="V29" s="21">
        <f t="shared" si="0"/>
        <v>18549.895</v>
      </c>
      <c r="W29" s="18"/>
      <c r="X29" s="12">
        <v>2018</v>
      </c>
      <c r="Y29" s="18"/>
    </row>
    <row r="30" spans="1:25" ht="140.25" x14ac:dyDescent="0.25">
      <c r="A30" s="10">
        <v>26</v>
      </c>
      <c r="B30" s="19" t="s">
        <v>63</v>
      </c>
      <c r="C30" s="9" t="s">
        <v>25</v>
      </c>
      <c r="D30" s="19" t="s">
        <v>89</v>
      </c>
      <c r="E30" s="19" t="s">
        <v>95</v>
      </c>
      <c r="F30" s="19" t="s">
        <v>129</v>
      </c>
      <c r="G30" s="13" t="s">
        <v>158</v>
      </c>
      <c r="H30" s="15" t="s">
        <v>29</v>
      </c>
      <c r="I30" s="13">
        <v>0</v>
      </c>
      <c r="J30" s="12" t="s">
        <v>34</v>
      </c>
      <c r="K30" s="9" t="s">
        <v>24</v>
      </c>
      <c r="L30" s="12" t="s">
        <v>31</v>
      </c>
      <c r="M30" s="15" t="s">
        <v>30</v>
      </c>
      <c r="N30" s="12" t="s">
        <v>27</v>
      </c>
      <c r="O30" s="16" t="s">
        <v>33</v>
      </c>
      <c r="P30" s="14">
        <v>0</v>
      </c>
      <c r="Q30" s="9">
        <v>715</v>
      </c>
      <c r="R30" s="19" t="s">
        <v>133</v>
      </c>
      <c r="S30" s="19">
        <v>852</v>
      </c>
      <c r="T30" s="20">
        <v>763.55</v>
      </c>
      <c r="U30" s="20">
        <v>650544.6</v>
      </c>
      <c r="V30" s="21">
        <f t="shared" si="0"/>
        <v>767642.62799999991</v>
      </c>
      <c r="W30" s="18"/>
      <c r="X30" s="12">
        <v>2018</v>
      </c>
      <c r="Y30" s="18"/>
    </row>
    <row r="31" spans="1:25" ht="63.75" x14ac:dyDescent="0.25">
      <c r="A31" s="10">
        <v>27</v>
      </c>
      <c r="B31" s="19" t="s">
        <v>64</v>
      </c>
      <c r="C31" s="9" t="s">
        <v>25</v>
      </c>
      <c r="D31" s="19" t="s">
        <v>90</v>
      </c>
      <c r="E31" s="19" t="s">
        <v>104</v>
      </c>
      <c r="F31" s="19" t="s">
        <v>130</v>
      </c>
      <c r="G31" s="13" t="s">
        <v>159</v>
      </c>
      <c r="H31" s="15" t="s">
        <v>29</v>
      </c>
      <c r="I31" s="13">
        <v>0</v>
      </c>
      <c r="J31" s="12" t="s">
        <v>34</v>
      </c>
      <c r="K31" s="9" t="s">
        <v>24</v>
      </c>
      <c r="L31" s="12" t="s">
        <v>31</v>
      </c>
      <c r="M31" s="15" t="s">
        <v>30</v>
      </c>
      <c r="N31" s="12" t="s">
        <v>27</v>
      </c>
      <c r="O31" s="16" t="s">
        <v>33</v>
      </c>
      <c r="P31" s="14">
        <v>0</v>
      </c>
      <c r="Q31" s="9">
        <v>796</v>
      </c>
      <c r="R31" s="19" t="s">
        <v>35</v>
      </c>
      <c r="S31" s="19">
        <v>3</v>
      </c>
      <c r="T31" s="20">
        <v>134.75</v>
      </c>
      <c r="U31" s="20">
        <v>404.25</v>
      </c>
      <c r="V31" s="21">
        <f t="shared" si="0"/>
        <v>477.01499999999999</v>
      </c>
      <c r="W31" s="18"/>
      <c r="X31" s="12">
        <v>2018</v>
      </c>
      <c r="Y31" s="18"/>
    </row>
    <row r="32" spans="1:25" ht="63.75" x14ac:dyDescent="0.25">
      <c r="A32" s="10">
        <v>28</v>
      </c>
      <c r="B32" s="19" t="s">
        <v>65</v>
      </c>
      <c r="C32" s="9" t="s">
        <v>25</v>
      </c>
      <c r="D32" s="19" t="s">
        <v>91</v>
      </c>
      <c r="E32" s="19" t="s">
        <v>105</v>
      </c>
      <c r="F32" s="19" t="s">
        <v>131</v>
      </c>
      <c r="G32" s="28" t="s">
        <v>160</v>
      </c>
      <c r="H32" s="15" t="s">
        <v>29</v>
      </c>
      <c r="I32" s="13">
        <v>0</v>
      </c>
      <c r="J32" s="12" t="s">
        <v>34</v>
      </c>
      <c r="K32" s="9" t="s">
        <v>24</v>
      </c>
      <c r="L32" s="12" t="s">
        <v>31</v>
      </c>
      <c r="M32" s="15" t="s">
        <v>30</v>
      </c>
      <c r="N32" s="12" t="s">
        <v>27</v>
      </c>
      <c r="O32" s="16" t="s">
        <v>33</v>
      </c>
      <c r="P32" s="14">
        <v>0</v>
      </c>
      <c r="Q32" s="9">
        <v>796</v>
      </c>
      <c r="R32" s="19" t="s">
        <v>35</v>
      </c>
      <c r="S32" s="19">
        <v>100</v>
      </c>
      <c r="T32" s="20">
        <v>2829.66</v>
      </c>
      <c r="U32" s="20">
        <v>282966</v>
      </c>
      <c r="V32" s="21">
        <f t="shared" si="0"/>
        <v>333899.88</v>
      </c>
      <c r="W32" s="18"/>
      <c r="X32" s="12">
        <v>2018</v>
      </c>
      <c r="Y32" s="18"/>
    </row>
    <row r="34" spans="6:6" ht="25.5" x14ac:dyDescent="0.35">
      <c r="F34" s="25" t="s">
        <v>37</v>
      </c>
    </row>
  </sheetData>
  <mergeCells count="2">
    <mergeCell ref="T1:Y1"/>
    <mergeCell ref="A2:Y2"/>
  </mergeCells>
  <dataValidations count="5">
    <dataValidation type="custom" allowBlank="1" showInputMessage="1" showErrorMessage="1" sqref="U5:U17">
      <formula1>S5*T5</formula1>
    </dataValidation>
    <dataValidation type="list" allowBlank="1" showInputMessage="1" showErrorMessage="1" sqref="H5:H32">
      <formula1>Способ_закупок</formula1>
    </dataValidation>
    <dataValidation type="whole" allowBlank="1" showInputMessage="1" showErrorMessage="1" sqref="I5:I32 P5:P32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32">
      <formula1>9</formula1>
    </dataValidation>
    <dataValidation type="list" allowBlank="1" showInputMessage="1" showErrorMessage="1" sqref="N5:N32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2018-04-24T13:16:07Z</dcterms:modified>
</cp:coreProperties>
</file>